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1\2 КАПРЕМОНТ\+ТЗ-681 Кап.ремонт влинии 7 Просека - 3 линия\Договор и Приложения к нему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52511"/>
</workbook>
</file>

<file path=xl/calcChain.xml><?xml version="1.0" encoding="utf-8"?>
<calcChain xmlns="http://schemas.openxmlformats.org/spreadsheetml/2006/main">
  <c r="G63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</t>
        </r>
      </text>
    </comment>
    <comment ref="A6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<sst xmlns="http://schemas.openxmlformats.org/spreadsheetml/2006/main" count="164" uniqueCount="118">
  <si>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</si>
  <si>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</si>
  <si>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</si>
  <si>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</si>
  <si>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</si>
  <si>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</si>
  <si>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</si>
  <si>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</si>
  <si>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</si>
  <si>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На единицу</t>
  </si>
  <si>
    <t>Сметная стоимость в текущих ценах</t>
  </si>
  <si>
    <t>ЦЭВС-2 (инв. 3846)</t>
  </si>
  <si>
    <t>к Локальной смете № СКС-2021-В-3-681</t>
  </si>
  <si>
    <t>ДВ№ 91 от 10.08.2021 к ТЗ № СКС-2021-В-3-681</t>
  </si>
  <si>
    <t>Составил:______________А.А. Клюева</t>
  </si>
  <si>
    <t>Ресурсы подрядчика</t>
  </si>
  <si>
    <t xml:space="preserve">          Материалы</t>
  </si>
  <si>
    <t>01.2.03.03-0013</t>
  </si>
  <si>
    <t>Мастика битумная кровельная горячая</t>
  </si>
  <si>
    <t>т</t>
  </si>
  <si>
    <t>01.3.01.08-0003</t>
  </si>
  <si>
    <t>Топливо моторное для среднеоборотных и малооборотных дизелей ДТ</t>
  </si>
  <si>
    <t>01.7.03.01-0001</t>
  </si>
  <si>
    <t>Вода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</si>
  <si>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</si>
  <si>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</si>
  <si>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</si>
  <si>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</si>
  <si>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</si>
  <si>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</si>
  <si>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</si>
  <si>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</si>
  <si>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</si>
  <si>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</si>
  <si>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</si>
  <si>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</si>
  <si>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</si>
  <si>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01.7.19.04-0031</t>
  </si>
  <si>
    <t>Прокладки резиновые (пластина техническая прессованная)</t>
  </si>
  <si>
    <t>кг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</si>
  <si>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</si>
  <si>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</si>
  <si>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</si>
  <si>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</si>
  <si>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</si>
  <si>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</si>
  <si>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</si>
  <si>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 (ТССЦ-410-0002, 3558,14 р)</t>
  </si>
  <si>
    <t>04.3.01.03-0001</t>
  </si>
  <si>
    <t>Раствор асбоцементный (ТССЦ-402-0064, 4633,53 р)</t>
  </si>
  <si>
    <t>04.3.01.09-0012</t>
  </si>
  <si>
    <t>Раствор готовый кладочный, цементный, М50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</si>
  <si>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</si>
  <si>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</si>
  <si>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</si>
  <si>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</si>
  <si>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</si>
  <si>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</si>
  <si>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</si>
  <si>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</si>
  <si>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</si>
  <si>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</si>
  <si>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</si>
  <si>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</si>
  <si>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</si>
  <si>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</si>
  <si>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</si>
  <si>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</si>
  <si>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</si>
  <si>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</si>
  <si>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</si>
  <si>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Прайс-лист</t>
  </si>
  <si>
    <t>шт</t>
  </si>
  <si>
    <t xml:space="preserve">   - Втулка под фланец (удлиненная) ПЭ100 SDR17, диаметр 315 мм</t>
  </si>
  <si>
    <t xml:space="preserve">   - Задвижка чуг фланцевая HAWLE Д-300 мм со штурвалом</t>
  </si>
  <si>
    <t xml:space="preserve">   - Задвижка чуг фланцевая HAWLE Д-50 мм со штурвалом</t>
  </si>
  <si>
    <t xml:space="preserve">   - Подставка пожарная фланцевая ст. ППФ 300 мм</t>
  </si>
  <si>
    <t xml:space="preserve">   - Фланец стальной свободный 300 мм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</si>
  <si>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</si>
  <si>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</si>
  <si>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ФССЦ-04.1.02.05-0006</t>
  </si>
  <si>
    <t>Смеси бетонные тяжелого бетона (БСТ), класс В15 (М200)</t>
  </si>
  <si>
    <t>ФССЦ-05.1.01.08-0093</t>
  </si>
  <si>
    <t>Крышка колодцев КЦП 1-15-2, бетон B15 (М200), объем 0,27 м3, расход арматуры 35,80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</si>
  <si>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</si>
  <si>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</si>
  <si>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</si>
  <si>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</si>
  <si>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</si>
  <si>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</si>
  <si>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</si>
  <si>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</si>
  <si>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ФССЦ-16.2.01.02-0002</t>
  </si>
  <si>
    <t>Земля растительная механизированной заготовки</t>
  </si>
  <si>
    <t>ФССЦ-18.1.10.04-0004</t>
  </si>
  <si>
    <t>Гидрант пожарный подземный, номинальное давление 1,0 МПа (10 кгс/см2), номинальный диаметр 125 мм, высота 1500 мм</t>
  </si>
  <si>
    <t>ФССЦ-23.5.01.08-0023</t>
  </si>
  <si>
    <t>Трубы стальные электросварные прямошовные и спиральношовные, класс прочности К38, наружный диаметр 530 мм, толщина стенки 6 мм</t>
  </si>
  <si>
    <t>м</t>
  </si>
  <si>
    <t>ФССЦ-23.5.02.02-0004</t>
  </si>
  <si>
    <t>Трубы стальные электросварные прямошовные из стали марок БСт2кп-БСт4кп и БСт2пс-БСт4пс, наружный диаметр 57 мм, толщина стенки 3,0 мм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</si>
  <si>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</si>
  <si>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</si>
  <si>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</si>
  <si>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</si>
  <si>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</si>
  <si>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</si>
  <si>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</si>
  <si>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</si>
  <si>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ФССЦ-23.8.04.08-0068</t>
  </si>
  <si>
    <t>Переходы концентрические, номинальное давление 16 МПа, наружный диаметр и толщина стенки 108х6-57х4 мм</t>
  </si>
  <si>
    <t>ФССЦ-23.8.05.04-0071</t>
  </si>
  <si>
    <t>Крест фланцевый КФ из высокопрочного чугуна с внутренним цементно-песчаным покрытием и наружным лаковым покрытием, номинальный диаметр 300х100 мм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</si>
  <si>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</si>
  <si>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</si>
  <si>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ИТОГО</t>
  </si>
  <si>
    <t>Всего, руб. без НДС</t>
  </si>
  <si>
    <t>на Капитальный ремонт водопроводной линии внутриквартальной по 7 Просеке, 3 Проезд.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</si>
</sst>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7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49" fontId="6" fillId="0" borderId="0" xfId="22" applyNumberFormat="1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8" fillId="0" borderId="0" xfId="2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4" xfId="22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G69"/>
  <sheetViews>
    <sheetView showGridLines="0" tabSelected="1" zoomScaleSheetLayoutView="75" workbookViewId="0">
      <selection activeCell="G63" sqref="G63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4" style="1" customWidth="1"/>
  </cols>
  <sheetData>
    <row r="1" spans="1:7" s="17" customFormat="1" x14ac:dyDescent="0.2">
      <c r="A1" s="26" t="s">
        <v>11</v>
      </c>
      <c r="B1" s="26"/>
      <c r="C1" s="26"/>
      <c r="D1" s="26"/>
      <c r="E1" s="26"/>
      <c r="F1" s="26"/>
      <c r="G1" s="26"/>
    </row>
    <row r="2" spans="1:7" s="17" customFormat="1" ht="11.25" x14ac:dyDescent="0.2">
      <c r="A2" s="27" t="s">
        <v>1</v>
      </c>
      <c r="B2" s="27"/>
      <c r="C2" s="27"/>
      <c r="D2" s="27"/>
      <c r="E2" s="27"/>
      <c r="F2" s="27"/>
      <c r="G2" s="27"/>
    </row>
    <row r="3" spans="1:7" s="17" customFormat="1" ht="15" x14ac:dyDescent="0.2">
      <c r="A3" s="19"/>
      <c r="B3" s="19"/>
      <c r="C3" s="19"/>
      <c r="D3" s="19"/>
      <c r="E3" s="19"/>
      <c r="F3" s="19"/>
      <c r="G3" s="19"/>
    </row>
    <row r="4" spans="1:7" s="17" customFormat="1" ht="15" x14ac:dyDescent="0.2">
      <c r="A4" s="32" t="s">
        <v>3</v>
      </c>
      <c r="B4" s="32"/>
      <c r="C4" s="32"/>
      <c r="D4" s="32"/>
      <c r="E4" s="32"/>
      <c r="F4" s="32"/>
      <c r="G4" s="32"/>
    </row>
    <row r="5" spans="1:7" s="17" customFormat="1" x14ac:dyDescent="0.2">
      <c r="A5" s="33" t="s">
        <v>12</v>
      </c>
      <c r="B5" s="33"/>
      <c r="C5" s="33"/>
      <c r="D5" s="33"/>
      <c r="E5" s="33"/>
      <c r="F5" s="33"/>
      <c r="G5" s="33"/>
    </row>
    <row r="6" spans="1:7" s="17" customFormat="1" ht="33.75" customHeight="1" x14ac:dyDescent="0.2">
      <c r="A6" s="23" t="s">
        <v>117</v>
      </c>
      <c r="B6" s="23"/>
      <c r="C6" s="23"/>
      <c r="D6" s="23"/>
      <c r="E6" s="23"/>
      <c r="F6" s="23"/>
      <c r="G6" s="23"/>
    </row>
    <row r="7" spans="1:7" s="17" customFormat="1" x14ac:dyDescent="0.2">
      <c r="A7" s="24"/>
      <c r="B7" s="24"/>
      <c r="C7" s="24"/>
      <c r="D7" s="24"/>
      <c r="E7" s="24"/>
      <c r="F7" s="24"/>
      <c r="G7" s="24"/>
    </row>
    <row r="8" spans="1:7" s="17" customFormat="1" x14ac:dyDescent="0.2">
      <c r="A8" s="17" t="s">
        <v>2</v>
      </c>
      <c r="C8" s="18" t="s">
        <v>13</v>
      </c>
      <c r="D8" s="20"/>
      <c r="E8" s="20"/>
      <c r="F8" s="20"/>
      <c r="G8" s="20"/>
    </row>
    <row r="9" spans="1:7" s="17" customFormat="1" ht="11.25" x14ac:dyDescent="0.2">
      <c r="D9" s="20"/>
      <c r="E9" s="20"/>
      <c r="F9" s="21"/>
      <c r="G9" s="21"/>
    </row>
    <row r="10" spans="1:7" s="16" customFormat="1" ht="56.25" customHeight="1" x14ac:dyDescent="0.15">
      <c r="A10" s="28" t="s">
        <v>4</v>
      </c>
      <c r="B10" s="30" t="s">
        <v>5</v>
      </c>
      <c r="C10" s="28" t="s">
        <v>0</v>
      </c>
      <c r="D10" s="28" t="s">
        <v>6</v>
      </c>
      <c r="E10" s="28" t="s">
        <v>7</v>
      </c>
      <c r="F10" s="22" t="s">
        <v>10</v>
      </c>
      <c r="G10" s="25" t="s">
        <v>116</v>
      </c>
    </row>
    <row r="11" spans="1:7" s="16" customFormat="1" ht="22.5" x14ac:dyDescent="0.15">
      <c r="A11" s="29"/>
      <c r="B11" s="31"/>
      <c r="C11" s="29"/>
      <c r="D11" s="29"/>
      <c r="E11" s="29"/>
      <c r="F11" s="10" t="s">
        <v>9</v>
      </c>
      <c r="G11" s="28"/>
    </row>
    <row r="12" spans="1:7" s="16" customFormat="1" x14ac:dyDescent="0.2">
      <c r="A12" s="34">
        <v>1</v>
      </c>
      <c r="B12" s="34" t="s">
        <v>8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</row>
    <row r="13" spans="1:7" s="6" customFormat="1" ht="21" customHeight="1" x14ac:dyDescent="0.15">
      <c r="A13" s="35" t="s">
        <v>15</v>
      </c>
      <c r="B13" s="36"/>
      <c r="C13" s="36"/>
      <c r="D13" s="36"/>
      <c r="E13" s="36"/>
      <c r="F13" s="36"/>
      <c r="G13" s="36"/>
    </row>
    <row r="14" spans="1:7" s="6" customFormat="1" ht="21" customHeight="1" x14ac:dyDescent="0.15">
      <c r="A14" s="35" t="s">
        <v>16</v>
      </c>
      <c r="B14" s="36"/>
      <c r="C14" s="36"/>
      <c r="D14" s="36"/>
      <c r="E14" s="36"/>
      <c r="F14" s="36"/>
      <c r="G14" s="36"/>
    </row>
    <row r="15" spans="1:7" s="6" customFormat="1" ht="22.5" x14ac:dyDescent="0.15">
      <c r="A15" s="37">
        <v>1</v>
      </c>
      <c r="B15" s="38" t="s">
        <v>17</v>
      </c>
      <c r="C15" s="37" t="s">
        <v>18</v>
      </c>
      <c r="D15" s="39" t="s">
        <v>19</v>
      </c>
      <c r="E15" s="40">
        <v>6.1190000000000001E-2</v>
      </c>
      <c r="F15" s="41">
        <v>28024.799999999999</v>
      </c>
      <c r="G15" s="41">
        <v>1714.84</v>
      </c>
    </row>
    <row r="16" spans="1:7" s="6" customFormat="1" ht="22.5" x14ac:dyDescent="0.15">
      <c r="A16" s="37">
        <v>2</v>
      </c>
      <c r="B16" s="38" t="s">
        <v>20</v>
      </c>
      <c r="C16" s="37" t="s">
        <v>21</v>
      </c>
      <c r="D16" s="39" t="s">
        <v>19</v>
      </c>
      <c r="E16" s="40">
        <v>5.7999999999999996E-3</v>
      </c>
      <c r="F16" s="41">
        <v>29309.75</v>
      </c>
      <c r="G16" s="41">
        <v>170</v>
      </c>
    </row>
    <row r="17" spans="1:7" s="6" customFormat="1" ht="22.5" x14ac:dyDescent="0.15">
      <c r="A17" s="37">
        <v>3</v>
      </c>
      <c r="B17" s="38" t="s">
        <v>22</v>
      </c>
      <c r="C17" s="37" t="s">
        <v>23</v>
      </c>
      <c r="D17" s="39" t="s">
        <v>24</v>
      </c>
      <c r="E17" s="40">
        <v>88.968098999999995</v>
      </c>
      <c r="F17" s="41">
        <v>31.93</v>
      </c>
      <c r="G17" s="41">
        <v>2840.75</v>
      </c>
    </row>
    <row r="18" spans="1:7" s="6" customFormat="1" ht="22.5" x14ac:dyDescent="0.15">
      <c r="A18" s="37">
        <v>4</v>
      </c>
      <c r="B18" s="38" t="s">
        <v>25</v>
      </c>
      <c r="C18" s="37" t="s">
        <v>26</v>
      </c>
      <c r="D18" s="39" t="s">
        <v>19</v>
      </c>
      <c r="E18" s="40">
        <v>1.3232900000000001E-2</v>
      </c>
      <c r="F18" s="41">
        <v>131284.9</v>
      </c>
      <c r="G18" s="41">
        <v>1737.28</v>
      </c>
    </row>
    <row r="19" spans="1:7" s="6" customFormat="1" ht="22.5" x14ac:dyDescent="0.15">
      <c r="A19" s="37">
        <v>5</v>
      </c>
      <c r="B19" s="38" t="s">
        <v>27</v>
      </c>
      <c r="C19" s="37" t="s">
        <v>28</v>
      </c>
      <c r="D19" s="39" t="s">
        <v>19</v>
      </c>
      <c r="E19" s="40">
        <v>8.3999999999999995E-5</v>
      </c>
      <c r="F19" s="41">
        <v>149240.98000000001</v>
      </c>
      <c r="G19" s="41">
        <v>12.54</v>
      </c>
    </row>
    <row r="20" spans="1:7" s="6" customFormat="1" ht="22.5" x14ac:dyDescent="0.15">
      <c r="A20" s="37">
        <v>6</v>
      </c>
      <c r="B20" s="38" t="s">
        <v>29</v>
      </c>
      <c r="C20" s="37" t="s">
        <v>30</v>
      </c>
      <c r="D20" s="39" t="s">
        <v>19</v>
      </c>
      <c r="E20" s="40">
        <v>4.2659999999999998E-3</v>
      </c>
      <c r="F20" s="41">
        <v>147096.82</v>
      </c>
      <c r="G20" s="41">
        <v>627.51</v>
      </c>
    </row>
    <row r="21" spans="1:7" s="6" customFormat="1" ht="22.5" x14ac:dyDescent="0.15">
      <c r="A21" s="37">
        <v>7</v>
      </c>
      <c r="B21" s="38" t="s">
        <v>31</v>
      </c>
      <c r="C21" s="37" t="s">
        <v>32</v>
      </c>
      <c r="D21" s="39" t="s">
        <v>19</v>
      </c>
      <c r="E21" s="40">
        <v>4.4000000000000003E-3</v>
      </c>
      <c r="F21" s="41">
        <v>133398</v>
      </c>
      <c r="G21" s="41">
        <v>586.95000000000005</v>
      </c>
    </row>
    <row r="22" spans="1:7" s="6" customFormat="1" ht="22.5" x14ac:dyDescent="0.15">
      <c r="A22" s="37">
        <v>8</v>
      </c>
      <c r="B22" s="38" t="s">
        <v>33</v>
      </c>
      <c r="C22" s="37" t="s">
        <v>34</v>
      </c>
      <c r="D22" s="39" t="s">
        <v>19</v>
      </c>
      <c r="E22" s="40">
        <v>3.3E-3</v>
      </c>
      <c r="F22" s="41">
        <v>121974.15</v>
      </c>
      <c r="G22" s="41">
        <v>402.51</v>
      </c>
    </row>
    <row r="23" spans="1:7" s="6" customFormat="1" ht="22.5" x14ac:dyDescent="0.15">
      <c r="A23" s="37">
        <v>9</v>
      </c>
      <c r="B23" s="38" t="s">
        <v>35</v>
      </c>
      <c r="C23" s="37" t="s">
        <v>36</v>
      </c>
      <c r="D23" s="39" t="s">
        <v>19</v>
      </c>
      <c r="E23" s="40">
        <v>1.3882E-2</v>
      </c>
      <c r="F23" s="41">
        <v>73558.62</v>
      </c>
      <c r="G23" s="41">
        <v>1021.15</v>
      </c>
    </row>
    <row r="24" spans="1:7" s="6" customFormat="1" ht="22.5" x14ac:dyDescent="0.15">
      <c r="A24" s="37">
        <v>10</v>
      </c>
      <c r="B24" s="38" t="s">
        <v>37</v>
      </c>
      <c r="C24" s="37" t="s">
        <v>38</v>
      </c>
      <c r="D24" s="39" t="s">
        <v>39</v>
      </c>
      <c r="E24" s="40">
        <v>0.46</v>
      </c>
      <c r="F24" s="41">
        <v>396.56</v>
      </c>
      <c r="G24" s="41">
        <v>182.42</v>
      </c>
    </row>
    <row r="25" spans="1:7" s="6" customFormat="1" ht="22.5" x14ac:dyDescent="0.15">
      <c r="A25" s="37">
        <v>11</v>
      </c>
      <c r="B25" s="38" t="s">
        <v>40</v>
      </c>
      <c r="C25" s="37" t="s">
        <v>41</v>
      </c>
      <c r="D25" s="39" t="s">
        <v>19</v>
      </c>
      <c r="E25" s="40">
        <v>3.19E-4</v>
      </c>
      <c r="F25" s="41">
        <v>5126.3900000000003</v>
      </c>
      <c r="G25" s="41">
        <v>1.64</v>
      </c>
    </row>
    <row r="26" spans="1:7" s="6" customFormat="1" ht="22.5" x14ac:dyDescent="0.15">
      <c r="A26" s="37">
        <v>12</v>
      </c>
      <c r="B26" s="38" t="s">
        <v>42</v>
      </c>
      <c r="C26" s="37" t="s">
        <v>43</v>
      </c>
      <c r="D26" s="39" t="s">
        <v>19</v>
      </c>
      <c r="E26" s="40">
        <v>3.7488E-3</v>
      </c>
      <c r="F26" s="41">
        <v>21115.63</v>
      </c>
      <c r="G26" s="41">
        <v>79.16</v>
      </c>
    </row>
    <row r="27" spans="1:7" s="6" customFormat="1" ht="22.5" x14ac:dyDescent="0.15">
      <c r="A27" s="37">
        <v>13</v>
      </c>
      <c r="B27" s="38" t="s">
        <v>44</v>
      </c>
      <c r="C27" s="37" t="s">
        <v>45</v>
      </c>
      <c r="D27" s="39" t="s">
        <v>24</v>
      </c>
      <c r="E27" s="40">
        <v>0.29289999999999999</v>
      </c>
      <c r="F27" s="41">
        <v>3409.22</v>
      </c>
      <c r="G27" s="41">
        <v>998.56</v>
      </c>
    </row>
    <row r="28" spans="1:7" s="6" customFormat="1" ht="33.75" x14ac:dyDescent="0.15">
      <c r="A28" s="37">
        <v>14</v>
      </c>
      <c r="B28" s="38" t="s">
        <v>46</v>
      </c>
      <c r="C28" s="37" t="s">
        <v>47</v>
      </c>
      <c r="D28" s="39" t="s">
        <v>19</v>
      </c>
      <c r="E28" s="40">
        <v>0.26100000000000001</v>
      </c>
      <c r="F28" s="41">
        <v>3558.14</v>
      </c>
      <c r="G28" s="41">
        <v>928.67</v>
      </c>
    </row>
    <row r="29" spans="1:7" s="6" customFormat="1" ht="22.5" x14ac:dyDescent="0.15">
      <c r="A29" s="37">
        <v>15</v>
      </c>
      <c r="B29" s="38" t="s">
        <v>48</v>
      </c>
      <c r="C29" s="37" t="s">
        <v>49</v>
      </c>
      <c r="D29" s="39" t="s">
        <v>24</v>
      </c>
      <c r="E29" s="40">
        <v>1.0794700000000001E-2</v>
      </c>
      <c r="F29" s="41">
        <v>4633.53</v>
      </c>
      <c r="G29" s="41">
        <v>50.02</v>
      </c>
    </row>
    <row r="30" spans="1:7" s="6" customFormat="1" ht="22.5" x14ac:dyDescent="0.15">
      <c r="A30" s="37">
        <v>16</v>
      </c>
      <c r="B30" s="38" t="s">
        <v>50</v>
      </c>
      <c r="C30" s="37" t="s">
        <v>51</v>
      </c>
      <c r="D30" s="39" t="s">
        <v>24</v>
      </c>
      <c r="E30" s="40">
        <v>2.9000000000000001E-2</v>
      </c>
      <c r="F30" s="41">
        <v>2541.54</v>
      </c>
      <c r="G30" s="41">
        <v>73.7</v>
      </c>
    </row>
    <row r="31" spans="1:7" s="6" customFormat="1" ht="22.5" x14ac:dyDescent="0.15">
      <c r="A31" s="37">
        <v>17</v>
      </c>
      <c r="B31" s="38" t="s">
        <v>52</v>
      </c>
      <c r="C31" s="37" t="s">
        <v>53</v>
      </c>
      <c r="D31" s="39" t="s">
        <v>24</v>
      </c>
      <c r="E31" s="40">
        <v>2.1349999999999998</v>
      </c>
      <c r="F31" s="41">
        <v>5764.08</v>
      </c>
      <c r="G31" s="41">
        <v>12306.31</v>
      </c>
    </row>
    <row r="32" spans="1:7" s="6" customFormat="1" ht="22.5" x14ac:dyDescent="0.15">
      <c r="A32" s="37">
        <v>18</v>
      </c>
      <c r="B32" s="38" t="s">
        <v>54</v>
      </c>
      <c r="C32" s="37" t="s">
        <v>55</v>
      </c>
      <c r="D32" s="39" t="s">
        <v>24</v>
      </c>
      <c r="E32" s="40">
        <v>1.2356000000000001E-2</v>
      </c>
      <c r="F32" s="41">
        <v>6909.75</v>
      </c>
      <c r="G32" s="41">
        <v>85.37</v>
      </c>
    </row>
    <row r="33" spans="1:7" s="6" customFormat="1" ht="22.5" x14ac:dyDescent="0.15">
      <c r="A33" s="37">
        <v>19</v>
      </c>
      <c r="B33" s="38" t="s">
        <v>56</v>
      </c>
      <c r="C33" s="37" t="s">
        <v>57</v>
      </c>
      <c r="D33" s="39" t="s">
        <v>24</v>
      </c>
      <c r="E33" s="40">
        <v>0.73499999999999999</v>
      </c>
      <c r="F33" s="41">
        <v>3729.96</v>
      </c>
      <c r="G33" s="41">
        <v>2741.52</v>
      </c>
    </row>
    <row r="34" spans="1:7" s="6" customFormat="1" ht="22.5" x14ac:dyDescent="0.15">
      <c r="A34" s="37">
        <v>20</v>
      </c>
      <c r="B34" s="38" t="s">
        <v>58</v>
      </c>
      <c r="C34" s="37" t="s">
        <v>59</v>
      </c>
      <c r="D34" s="39" t="s">
        <v>60</v>
      </c>
      <c r="E34" s="40">
        <v>0.34799999999999998</v>
      </c>
      <c r="F34" s="41">
        <v>705.73</v>
      </c>
      <c r="G34" s="41">
        <v>245.59</v>
      </c>
    </row>
    <row r="35" spans="1:7" s="6" customFormat="1" ht="22.5" x14ac:dyDescent="0.15">
      <c r="A35" s="37">
        <v>21</v>
      </c>
      <c r="B35" s="38" t="s">
        <v>61</v>
      </c>
      <c r="C35" s="37" t="s">
        <v>62</v>
      </c>
      <c r="D35" s="39" t="s">
        <v>60</v>
      </c>
      <c r="E35" s="40">
        <v>0.60367999999999999</v>
      </c>
      <c r="F35" s="41">
        <v>45.88</v>
      </c>
      <c r="G35" s="41">
        <v>27.7</v>
      </c>
    </row>
    <row r="36" spans="1:7" s="6" customFormat="1" ht="22.5" x14ac:dyDescent="0.15">
      <c r="A36" s="37">
        <v>22</v>
      </c>
      <c r="B36" s="38" t="s">
        <v>63</v>
      </c>
      <c r="C36" s="37" t="s">
        <v>64</v>
      </c>
      <c r="D36" s="39" t="s">
        <v>19</v>
      </c>
      <c r="E36" s="40">
        <v>7.2000000000000002E-5</v>
      </c>
      <c r="F36" s="41">
        <v>75926.45</v>
      </c>
      <c r="G36" s="41">
        <v>5.47</v>
      </c>
    </row>
    <row r="37" spans="1:7" s="6" customFormat="1" ht="22.5" x14ac:dyDescent="0.15">
      <c r="A37" s="37">
        <v>23</v>
      </c>
      <c r="B37" s="38" t="s">
        <v>65</v>
      </c>
      <c r="C37" s="37" t="s">
        <v>66</v>
      </c>
      <c r="D37" s="39" t="s">
        <v>19</v>
      </c>
      <c r="E37" s="40">
        <v>1.44E-4</v>
      </c>
      <c r="F37" s="41">
        <v>132269.97</v>
      </c>
      <c r="G37" s="41">
        <v>19.05</v>
      </c>
    </row>
    <row r="38" spans="1:7" s="6" customFormat="1" ht="22.5" x14ac:dyDescent="0.15">
      <c r="A38" s="37">
        <v>24</v>
      </c>
      <c r="B38" s="38" t="s">
        <v>67</v>
      </c>
      <c r="C38" s="37" t="s">
        <v>68</v>
      </c>
      <c r="D38" s="39" t="s">
        <v>19</v>
      </c>
      <c r="E38" s="40">
        <v>1.2E-5</v>
      </c>
      <c r="F38" s="41">
        <v>138383.9</v>
      </c>
      <c r="G38" s="41">
        <v>1.66</v>
      </c>
    </row>
    <row r="39" spans="1:7" s="6" customFormat="1" ht="22.5" x14ac:dyDescent="0.15">
      <c r="A39" s="37">
        <v>25</v>
      </c>
      <c r="B39" s="38" t="s">
        <v>69</v>
      </c>
      <c r="C39" s="37" t="s">
        <v>70</v>
      </c>
      <c r="D39" s="39" t="s">
        <v>39</v>
      </c>
      <c r="E39" s="40">
        <v>2.24E-2</v>
      </c>
      <c r="F39" s="41">
        <v>60.7</v>
      </c>
      <c r="G39" s="41">
        <v>1.36</v>
      </c>
    </row>
    <row r="40" spans="1:7" s="6" customFormat="1" ht="22.5" x14ac:dyDescent="0.15">
      <c r="A40" s="37">
        <v>27</v>
      </c>
      <c r="B40" s="38" t="s">
        <v>71</v>
      </c>
      <c r="C40" s="37" t="s">
        <v>73</v>
      </c>
      <c r="D40" s="39" t="s">
        <v>72</v>
      </c>
      <c r="E40" s="40">
        <v>4</v>
      </c>
      <c r="F40" s="41">
        <v>4953.33</v>
      </c>
      <c r="G40" s="41">
        <v>19813.32</v>
      </c>
    </row>
    <row r="41" spans="1:7" s="6" customFormat="1" ht="22.5" x14ac:dyDescent="0.15">
      <c r="A41" s="37">
        <v>28</v>
      </c>
      <c r="B41" s="38" t="s">
        <v>71</v>
      </c>
      <c r="C41" s="37" t="s">
        <v>74</v>
      </c>
      <c r="D41" s="39" t="s">
        <v>72</v>
      </c>
      <c r="E41" s="40">
        <v>1</v>
      </c>
      <c r="F41" s="41">
        <v>183225.83</v>
      </c>
      <c r="G41" s="41">
        <v>183225.83</v>
      </c>
    </row>
    <row r="42" spans="1:7" s="6" customFormat="1" ht="22.5" x14ac:dyDescent="0.15">
      <c r="A42" s="37">
        <v>29</v>
      </c>
      <c r="B42" s="38" t="s">
        <v>71</v>
      </c>
      <c r="C42" s="37" t="s">
        <v>75</v>
      </c>
      <c r="D42" s="39" t="s">
        <v>72</v>
      </c>
      <c r="E42" s="40">
        <v>2</v>
      </c>
      <c r="F42" s="41">
        <v>18057.5</v>
      </c>
      <c r="G42" s="41">
        <v>36115</v>
      </c>
    </row>
    <row r="43" spans="1:7" s="6" customFormat="1" ht="22.5" x14ac:dyDescent="0.15">
      <c r="A43" s="37">
        <v>30</v>
      </c>
      <c r="B43" s="38" t="s">
        <v>71</v>
      </c>
      <c r="C43" s="37" t="s">
        <v>76</v>
      </c>
      <c r="D43" s="39" t="s">
        <v>72</v>
      </c>
      <c r="E43" s="40">
        <v>1</v>
      </c>
      <c r="F43" s="41">
        <v>19608.330000000002</v>
      </c>
      <c r="G43" s="41">
        <v>19608.330000000002</v>
      </c>
    </row>
    <row r="44" spans="1:7" s="6" customFormat="1" ht="11.25" x14ac:dyDescent="0.15">
      <c r="A44" s="37">
        <v>31</v>
      </c>
      <c r="B44" s="38" t="s">
        <v>71</v>
      </c>
      <c r="C44" s="37" t="s">
        <v>77</v>
      </c>
      <c r="D44" s="39" t="s">
        <v>72</v>
      </c>
      <c r="E44" s="40">
        <v>4</v>
      </c>
      <c r="F44" s="41">
        <v>4827.5</v>
      </c>
      <c r="G44" s="41">
        <v>19310</v>
      </c>
    </row>
    <row r="45" spans="1:7" s="6" customFormat="1" ht="33.75" x14ac:dyDescent="0.15">
      <c r="A45" s="37">
        <v>32</v>
      </c>
      <c r="B45" s="38" t="s">
        <v>78</v>
      </c>
      <c r="C45" s="37" t="s">
        <v>79</v>
      </c>
      <c r="D45" s="39" t="s">
        <v>24</v>
      </c>
      <c r="E45" s="40">
        <v>19.36</v>
      </c>
      <c r="F45" s="41">
        <v>747.46</v>
      </c>
      <c r="G45" s="41">
        <v>14470.83</v>
      </c>
    </row>
    <row r="46" spans="1:7" s="6" customFormat="1" ht="33.75" x14ac:dyDescent="0.15">
      <c r="A46" s="37">
        <v>33</v>
      </c>
      <c r="B46" s="38" t="s">
        <v>80</v>
      </c>
      <c r="C46" s="37" t="s">
        <v>81</v>
      </c>
      <c r="D46" s="39" t="s">
        <v>24</v>
      </c>
      <c r="E46" s="40">
        <v>0.62</v>
      </c>
      <c r="F46" s="41">
        <v>3375.13</v>
      </c>
      <c r="G46" s="41">
        <v>2092.58</v>
      </c>
    </row>
    <row r="47" spans="1:7" s="6" customFormat="1" ht="33.75" x14ac:dyDescent="0.15">
      <c r="A47" s="37">
        <v>34</v>
      </c>
      <c r="B47" s="38" t="s">
        <v>82</v>
      </c>
      <c r="C47" s="37" t="s">
        <v>83</v>
      </c>
      <c r="D47" s="39" t="s">
        <v>72</v>
      </c>
      <c r="E47" s="40">
        <v>2</v>
      </c>
      <c r="F47" s="41">
        <v>3939.4</v>
      </c>
      <c r="G47" s="41">
        <v>7878.8</v>
      </c>
    </row>
    <row r="48" spans="1:7" s="6" customFormat="1" ht="33.75" x14ac:dyDescent="0.15">
      <c r="A48" s="37">
        <v>35</v>
      </c>
      <c r="B48" s="38" t="s">
        <v>84</v>
      </c>
      <c r="C48" s="37" t="s">
        <v>85</v>
      </c>
      <c r="D48" s="39" t="s">
        <v>72</v>
      </c>
      <c r="E48" s="40">
        <v>4</v>
      </c>
      <c r="F48" s="41">
        <v>4910.7299999999996</v>
      </c>
      <c r="G48" s="41">
        <v>19642.919999999998</v>
      </c>
    </row>
    <row r="49" spans="1:7" s="6" customFormat="1" ht="33.75" x14ac:dyDescent="0.15">
      <c r="A49" s="37">
        <v>36</v>
      </c>
      <c r="B49" s="38" t="s">
        <v>86</v>
      </c>
      <c r="C49" s="37" t="s">
        <v>87</v>
      </c>
      <c r="D49" s="39" t="s">
        <v>72</v>
      </c>
      <c r="E49" s="40">
        <v>2</v>
      </c>
      <c r="F49" s="41">
        <v>8826.1299999999992</v>
      </c>
      <c r="G49" s="41">
        <v>17652.259999999998</v>
      </c>
    </row>
    <row r="50" spans="1:7" s="6" customFormat="1" ht="33.75" x14ac:dyDescent="0.15">
      <c r="A50" s="37">
        <v>37</v>
      </c>
      <c r="B50" s="38" t="s">
        <v>88</v>
      </c>
      <c r="C50" s="37" t="s">
        <v>89</v>
      </c>
      <c r="D50" s="39" t="s">
        <v>19</v>
      </c>
      <c r="E50" s="40">
        <v>0.03</v>
      </c>
      <c r="F50" s="41">
        <v>80704.7</v>
      </c>
      <c r="G50" s="41">
        <v>2421.14</v>
      </c>
    </row>
    <row r="51" spans="1:7" s="6" customFormat="1" ht="33.75" x14ac:dyDescent="0.15">
      <c r="A51" s="37">
        <v>38</v>
      </c>
      <c r="B51" s="38" t="s">
        <v>90</v>
      </c>
      <c r="C51" s="37" t="s">
        <v>91</v>
      </c>
      <c r="D51" s="39" t="s">
        <v>72</v>
      </c>
      <c r="E51" s="40">
        <v>2</v>
      </c>
      <c r="F51" s="41">
        <v>7333.43</v>
      </c>
      <c r="G51" s="41">
        <v>14666.86</v>
      </c>
    </row>
    <row r="52" spans="1:7" s="6" customFormat="1" ht="33.75" x14ac:dyDescent="0.15">
      <c r="A52" s="37">
        <v>39</v>
      </c>
      <c r="B52" s="38" t="s">
        <v>92</v>
      </c>
      <c r="C52" s="37" t="s">
        <v>93</v>
      </c>
      <c r="D52" s="39" t="s">
        <v>24</v>
      </c>
      <c r="E52" s="40">
        <v>79.2</v>
      </c>
      <c r="F52" s="41">
        <v>704.44</v>
      </c>
      <c r="G52" s="41">
        <v>55791.65</v>
      </c>
    </row>
    <row r="53" spans="1:7" s="6" customFormat="1" ht="33.75" x14ac:dyDescent="0.15">
      <c r="A53" s="37">
        <v>40</v>
      </c>
      <c r="B53" s="38" t="s">
        <v>94</v>
      </c>
      <c r="C53" s="37" t="s">
        <v>95</v>
      </c>
      <c r="D53" s="39" t="s">
        <v>72</v>
      </c>
      <c r="E53" s="40">
        <v>1</v>
      </c>
      <c r="F53" s="41">
        <v>8165.69</v>
      </c>
      <c r="G53" s="41">
        <v>8165.69</v>
      </c>
    </row>
    <row r="54" spans="1:7" s="6" customFormat="1" ht="33.75" x14ac:dyDescent="0.15">
      <c r="A54" s="37">
        <v>41</v>
      </c>
      <c r="B54" s="38" t="s">
        <v>96</v>
      </c>
      <c r="C54" s="37" t="s">
        <v>97</v>
      </c>
      <c r="D54" s="39" t="s">
        <v>98</v>
      </c>
      <c r="E54" s="40">
        <v>1.6</v>
      </c>
      <c r="F54" s="41">
        <v>7475.25</v>
      </c>
      <c r="G54" s="41">
        <v>11960.4</v>
      </c>
    </row>
    <row r="55" spans="1:7" s="6" customFormat="1" ht="33.75" x14ac:dyDescent="0.15">
      <c r="A55" s="37">
        <v>42</v>
      </c>
      <c r="B55" s="38" t="s">
        <v>99</v>
      </c>
      <c r="C55" s="37" t="s">
        <v>100</v>
      </c>
      <c r="D55" s="39" t="s">
        <v>98</v>
      </c>
      <c r="E55" s="40">
        <v>4.2168000000000001</v>
      </c>
      <c r="F55" s="41">
        <v>378.02</v>
      </c>
      <c r="G55" s="41">
        <v>1594.03</v>
      </c>
    </row>
    <row r="56" spans="1:7" s="6" customFormat="1" ht="45" x14ac:dyDescent="0.15">
      <c r="A56" s="37">
        <v>43</v>
      </c>
      <c r="B56" s="38" t="s">
        <v>101</v>
      </c>
      <c r="C56" s="37" t="s">
        <v>102</v>
      </c>
      <c r="D56" s="39" t="s">
        <v>98</v>
      </c>
      <c r="E56" s="40">
        <v>0.8</v>
      </c>
      <c r="F56" s="41">
        <v>711.74</v>
      </c>
      <c r="G56" s="41">
        <v>569.39</v>
      </c>
    </row>
    <row r="57" spans="1:7" s="6" customFormat="1" ht="33.75" x14ac:dyDescent="0.15">
      <c r="A57" s="37">
        <v>44</v>
      </c>
      <c r="B57" s="38" t="s">
        <v>103</v>
      </c>
      <c r="C57" s="37" t="s">
        <v>104</v>
      </c>
      <c r="D57" s="39" t="s">
        <v>72</v>
      </c>
      <c r="E57" s="40">
        <v>4</v>
      </c>
      <c r="F57" s="41">
        <v>286.39</v>
      </c>
      <c r="G57" s="41">
        <v>1145.56</v>
      </c>
    </row>
    <row r="58" spans="1:7" s="6" customFormat="1" ht="33.75" x14ac:dyDescent="0.15">
      <c r="A58" s="37">
        <v>45</v>
      </c>
      <c r="B58" s="38" t="s">
        <v>105</v>
      </c>
      <c r="C58" s="37" t="s">
        <v>106</v>
      </c>
      <c r="D58" s="39" t="s">
        <v>72</v>
      </c>
      <c r="E58" s="40">
        <v>2</v>
      </c>
      <c r="F58" s="41">
        <v>557.82000000000005</v>
      </c>
      <c r="G58" s="41">
        <v>1115.6400000000001</v>
      </c>
    </row>
    <row r="59" spans="1:7" s="6" customFormat="1" ht="33.75" x14ac:dyDescent="0.15">
      <c r="A59" s="37">
        <v>46</v>
      </c>
      <c r="B59" s="38" t="s">
        <v>107</v>
      </c>
      <c r="C59" s="37" t="s">
        <v>108</v>
      </c>
      <c r="D59" s="39" t="s">
        <v>72</v>
      </c>
      <c r="E59" s="40">
        <v>1</v>
      </c>
      <c r="F59" s="41">
        <v>2386.96</v>
      </c>
      <c r="G59" s="41">
        <v>2386.96</v>
      </c>
    </row>
    <row r="60" spans="1:7" s="6" customFormat="1" ht="33.75" x14ac:dyDescent="0.15">
      <c r="A60" s="37">
        <v>47</v>
      </c>
      <c r="B60" s="38" t="s">
        <v>109</v>
      </c>
      <c r="C60" s="37" t="s">
        <v>110</v>
      </c>
      <c r="D60" s="39" t="s">
        <v>72</v>
      </c>
      <c r="E60" s="40">
        <v>2</v>
      </c>
      <c r="F60" s="41">
        <v>289.16000000000003</v>
      </c>
      <c r="G60" s="41">
        <v>578.32000000000005</v>
      </c>
    </row>
    <row r="61" spans="1:7" s="6" customFormat="1" ht="45" x14ac:dyDescent="0.15">
      <c r="A61" s="37">
        <v>48</v>
      </c>
      <c r="B61" s="38" t="s">
        <v>111</v>
      </c>
      <c r="C61" s="37" t="s">
        <v>112</v>
      </c>
      <c r="D61" s="39" t="s">
        <v>72</v>
      </c>
      <c r="E61" s="40">
        <v>1</v>
      </c>
      <c r="F61" s="41">
        <v>31995.08</v>
      </c>
      <c r="G61" s="41">
        <v>31995.08</v>
      </c>
    </row>
    <row r="62" spans="1:7" s="6" customFormat="1" ht="45" x14ac:dyDescent="0.15">
      <c r="A62" s="37">
        <v>49</v>
      </c>
      <c r="B62" s="38" t="s">
        <v>113</v>
      </c>
      <c r="C62" s="37" t="s">
        <v>114</v>
      </c>
      <c r="D62" s="39" t="s">
        <v>98</v>
      </c>
      <c r="E62" s="40">
        <v>177.76</v>
      </c>
      <c r="F62" s="41">
        <v>3494.03</v>
      </c>
      <c r="G62" s="41">
        <v>621098.77</v>
      </c>
    </row>
    <row r="63" spans="1:7" s="46" customFormat="1" ht="11.25" x14ac:dyDescent="0.15">
      <c r="A63" s="42"/>
      <c r="B63" s="43"/>
      <c r="C63" s="44" t="s">
        <v>115</v>
      </c>
      <c r="D63" s="45"/>
      <c r="E63" s="45"/>
      <c r="F63" s="44"/>
      <c r="G63" s="44">
        <f>SUM($G$15:$G$62)</f>
        <v>1120161.0900000003</v>
      </c>
    </row>
    <row r="64" spans="1:7" s="6" customFormat="1" ht="11.25" x14ac:dyDescent="0.15">
      <c r="A64" s="11"/>
      <c r="B64" s="12"/>
      <c r="C64" s="11"/>
      <c r="D64" s="13"/>
      <c r="E64" s="13"/>
      <c r="F64" s="14"/>
      <c r="G64" s="14"/>
    </row>
    <row r="65" spans="1:7" s="6" customFormat="1" ht="11.25" x14ac:dyDescent="0.15">
      <c r="B65" s="7"/>
      <c r="D65" s="8"/>
      <c r="E65" s="8"/>
      <c r="F65" s="9"/>
      <c r="G65" s="9"/>
    </row>
    <row r="66" spans="1:7" s="6" customFormat="1" ht="11.25" x14ac:dyDescent="0.15">
      <c r="A66" s="15" t="s">
        <v>14</v>
      </c>
      <c r="B66" s="7"/>
      <c r="D66" s="8"/>
      <c r="E66" s="8"/>
      <c r="F66" s="9"/>
      <c r="G66" s="9"/>
    </row>
    <row r="67" spans="1:7" s="6" customFormat="1" ht="11.25" x14ac:dyDescent="0.15">
      <c r="B67" s="7"/>
      <c r="D67" s="8"/>
      <c r="E67" s="8"/>
      <c r="F67" s="9"/>
      <c r="G67" s="9"/>
    </row>
    <row r="68" spans="1:7" x14ac:dyDescent="0.2">
      <c r="A68" s="4"/>
    </row>
    <row r="69" spans="1:7" x14ac:dyDescent="0.2">
      <c r="D69" s="4"/>
    </row>
  </sheetData>
  <mergeCells count="14">
    <mergeCell ref="A13:G13"/>
    <mergeCell ref="A14:G14"/>
    <mergeCell ref="A6:G6"/>
    <mergeCell ref="A7:G7"/>
    <mergeCell ref="G10:G11"/>
    <mergeCell ref="A1:G1"/>
    <mergeCell ref="A2:G2"/>
    <mergeCell ref="A10:A11"/>
    <mergeCell ref="B10:B11"/>
    <mergeCell ref="C10:C11"/>
    <mergeCell ref="D10:D11"/>
    <mergeCell ref="E10:E11"/>
    <mergeCell ref="A4:G4"/>
    <mergeCell ref="A5:G5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2018-11-20T13:26:30Z</cp:lastPrinted>
  <dcterms:created xsi:type="dcterms:W3CDTF">2002-03-15T05:20:46Z</dcterms:created>
  <dcterms:modified xsi:type="dcterms:W3CDTF">2021-08-20T10:04:32Z</dcterms:modified>
</cp:coreProperties>
</file>